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prorailbv-my.sharepoint.com/personal/matthijs_doesburg_ka_prorail_nl/Documents/ARCHIEF/4) Aanbesteding KT-correctief TN404043/Contractdocumenten [bewerkt]/Procesdeel/"/>
    </mc:Choice>
  </mc:AlternateContent>
  <xr:revisionPtr revIDLastSave="700" documentId="8_{E4FD67D2-9C1E-44AF-88F8-B9BBC2FD1BC0}" xr6:coauthVersionLast="47" xr6:coauthVersionMax="47" xr10:uidLastSave="{4A21525C-A5D5-41CA-BD3F-B08CE57E199E}"/>
  <bookViews>
    <workbookView xWindow="-120" yWindow="-120" windowWidth="29040" windowHeight="15840" xr2:uid="{966D7E31-D2A3-4BD7-942A-C20E7E4EB327}"/>
  </bookViews>
  <sheets>
    <sheet name="Cas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7" i="1" l="1"/>
  <c r="H46" i="1"/>
  <c r="H45" i="1"/>
  <c r="H49" i="1" l="1"/>
</calcChain>
</file>

<file path=xl/sharedStrings.xml><?xml version="1.0" encoding="utf-8"?>
<sst xmlns="http://schemas.openxmlformats.org/spreadsheetml/2006/main" count="122" uniqueCount="57">
  <si>
    <t>ma/di</t>
  </si>
  <si>
    <t>di/wo</t>
  </si>
  <si>
    <t>wo/do</t>
  </si>
  <si>
    <t>do/vr</t>
  </si>
  <si>
    <t>vr/za</t>
  </si>
  <si>
    <t>za/zo</t>
  </si>
  <si>
    <t>Week 01</t>
  </si>
  <si>
    <t>Week 02</t>
  </si>
  <si>
    <t>Week 03</t>
  </si>
  <si>
    <t>Week 05</t>
  </si>
  <si>
    <t>Week 04</t>
  </si>
  <si>
    <t>zo/ma</t>
  </si>
  <si>
    <t>Week 06</t>
  </si>
  <si>
    <t>Week 07</t>
  </si>
  <si>
    <t>Aanbieding Opdrachtnemer Matton Rail</t>
  </si>
  <si>
    <t xml:space="preserve">Bijlage I bij Annex 1b: </t>
  </si>
  <si>
    <t>Inzetnummer</t>
  </si>
  <si>
    <t>Kenmerk</t>
  </si>
  <si>
    <t>Legenda</t>
  </si>
  <si>
    <t>Een inzet in het kader van deze overeenkomst</t>
  </si>
  <si>
    <t>NL-X</t>
  </si>
  <si>
    <t>BUI</t>
  </si>
  <si>
    <t xml:space="preserve">Machine wordt ingezet in het buitenland </t>
  </si>
  <si>
    <t>Machine staat een nacht stil en wordt niet ingezet</t>
  </si>
  <si>
    <t>Machine is aanwezig in het kader van deze overeenkomst</t>
  </si>
  <si>
    <t>Een inzet die niet in het kader van deze overeenkomst wordt uitgevoerd maar die wel in Nederland plaatsvindt</t>
  </si>
  <si>
    <t>Machine is niet aanwezig in het kader van deze overeenkomst</t>
  </si>
  <si>
    <t>Toelichting</t>
  </si>
  <si>
    <t>Vergoeding voor het mobiliseren en demobiliseren van de machine in relatie tot periode 'Aanwezigheid 1'</t>
  </si>
  <si>
    <t>Calculatie</t>
  </si>
  <si>
    <t>COR</t>
  </si>
  <si>
    <t>Opdrachtnemer heeft recht op 3,57 * 5 = 17,86 inzetten in Nederland in deze drie aanwezigheidsperioden.</t>
  </si>
  <si>
    <t>Na de periode 'Aanwezigheid 3' keert de machine voor dit jaar niet terug in het kader van deze overeenkomst.</t>
  </si>
  <si>
    <t xml:space="preserve">De machine is verdeeld over drie aanwezigheidsperioden (15 + 3 + 7) in totaal 25 dagen in het kader van deze overeenkomst aanwezig. 25 dagen verhoudt zich tot 3,57 weken. </t>
  </si>
  <si>
    <t>Aanwezigheid 3 = 7 dagen</t>
  </si>
  <si>
    <t>Aanwezigheid 1 = 15 dagen</t>
  </si>
  <si>
    <t>Aanwezigheid 2 = 3 dagen</t>
  </si>
  <si>
    <t>Vergoeding mobilisatie en demobilisatie voor aanwezigheid 1</t>
  </si>
  <si>
    <t>Vergoeding mobilisatie en demobilisatie voor aanwezigheid 2</t>
  </si>
  <si>
    <t>Vergoeding machinestilstand</t>
  </si>
  <si>
    <t>Opdrachtnemer heeft in werkelijkheid in deze periode 15 inzetten in Nederland gepland en wordt dus 2,86 inzet tekort gedaan.</t>
  </si>
  <si>
    <t>Opdrachtnemer heeft recht op vergoeding machinestilstand ter waarde van 2,86 * EUR 8.000 conform aanbieding.</t>
  </si>
  <si>
    <t>Hiervan zijn er 16 inzetten in Nederland gepland.</t>
  </si>
  <si>
    <t>Hiervan zijn er 11 inzetten in het kader van deze overeenkomst gepland.</t>
  </si>
  <si>
    <t xml:space="preserve">Er staan in de weergegeven periode 25 inzetten gepland. </t>
  </si>
  <si>
    <t>Het eind van aanwezigheidsperiode 3 wordt bepaald door inzet 21, omdat dat de laatste inzet in het kader van deze overeenkomst is ongeacht het feit dat inzet 22 in Nederland plaatsvindt.</t>
  </si>
  <si>
    <t>Omdat de machine na inzet 21 in dit jaar niet opnieuw terug keert voor uitvoering in het kader van dit contract, volgt er geen derde vergoeding mobilisatie/demobilisatie</t>
  </si>
  <si>
    <t>Omdat de machine tussen inzet 9 en 14 en tussen inzet 16 en 19 werkzaamheden in het buitenland uitvoert, tellen deze zeven nachten niet mee als aanwezigheid in het kader van deze overeenkomst.</t>
  </si>
  <si>
    <t>Omdat de machine tussen inzet 16 en 19 slechts twee nachten niet het kader van deze overeenkomst staat ingepland, volgt er ondanks een aantoonbare internationale verplaatsing geen vergoeding 'mobilisatie en demobilisatie' voor aanwezigheid 3.</t>
  </si>
  <si>
    <t>Vergoeding voor het mobiliseren en demobiliseren van de machine in relatie tot periode 'Aanwezigheid 2'. Dit omdat de machine tussen inzet 9 en 14 vier of meer nachten niet in het kader van deze overeenkomst staat ingepland én er sprake is van een aantoonbare internationale verplaatsing én ON in het buitenland facturabele werkzaamheden heeft verricht.</t>
  </si>
  <si>
    <t xml:space="preserve">In deze casus is sprake van 3 perioden waarin de machine in het kader van deze overeenkomst aanwezig is. </t>
  </si>
  <si>
    <t>Teller inzetten in NL</t>
  </si>
  <si>
    <t>Teller inzetten ihkv dit contract</t>
  </si>
  <si>
    <t>Vergoeding mobilisatie en demobilisatie per aanwezigheidsperiode</t>
  </si>
  <si>
    <t>Fictieve casus met oa fictieve vergoedingen ter verduidelijking van Annex 1B par 2.6.</t>
  </si>
  <si>
    <t>Vergoedingen:</t>
  </si>
  <si>
    <t>Totaal vergoeding ProRail voor dit uitvoeringsjaar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</si>
</sst>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quot;€&quot;\ * #,##0_ ;_ &quot;€&quot;\ * \-#,##0_ ;_ &quot;€&quot;\ * &quot;-&quot;??_ ;_ @_ "/>
  </numFmts>
  <fonts count="9" x14ac:knownFonts="1">
    <font>
      <sz val="11"/>
      <color theme="1"/>
      <name val="Calibri"/>
      <family val="2"/>
      <scheme val="minor"/>
    </font>
    <font>
      <sz val="11"/>
      <color theme="1"/>
      <name val="Calibri"/>
      <family val="2"/>
      <scheme val="minor"/>
    </font>
    <font>
      <sz val="9"/>
      <color theme="1"/>
      <name val="Calibri"/>
      <family val="2"/>
      <scheme val="minor"/>
    </font>
    <font>
      <b/>
      <sz val="9"/>
      <color theme="1"/>
      <name val="Calibri"/>
      <family val="2"/>
      <scheme val="minor"/>
    </font>
    <font>
      <sz val="9"/>
      <color rgb="FFFF0000"/>
      <name val="Calibri"/>
      <family val="2"/>
      <scheme val="minor"/>
    </font>
    <font>
      <sz val="9"/>
      <color rgb="FF00B0F0"/>
      <name val="Calibri"/>
      <family val="2"/>
      <scheme val="minor"/>
    </font>
    <font>
      <sz val="9"/>
      <name val="Calibri"/>
      <family val="2"/>
      <scheme val="minor"/>
    </font>
    <font>
      <i/>
      <sz val="9"/>
      <color theme="1"/>
      <name val="Calibri"/>
      <family val="2"/>
      <scheme val="minor"/>
    </font>
    <font>
      <i/>
      <sz val="9"/>
      <name val="Calibri"/>
      <family val="2"/>
      <scheme val="minor"/>
    </font>
  </fonts>
  <fills count="6">
    <fill>
      <patternFill patternType="none"/>
    </fill>
    <fill>
      <patternFill patternType="gray125"/>
    </fill>
    <fill>
      <patternFill patternType="solid">
        <fgColor theme="9" tint="0.59999389629810485"/>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5"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49">
    <xf numFmtId="0" fontId="0" fillId="0" borderId="0" xfId="0"/>
    <xf numFmtId="0" fontId="2" fillId="0" borderId="0" xfId="0" applyFont="1" applyBorder="1" applyAlignment="1">
      <alignment horizontal="left"/>
    </xf>
    <xf numFmtId="0" fontId="3" fillId="0" borderId="0" xfId="0" applyFont="1" applyBorder="1" applyAlignment="1">
      <alignment horizontal="left"/>
    </xf>
    <xf numFmtId="0" fontId="2" fillId="0" borderId="0" xfId="0" applyFont="1" applyBorder="1" applyAlignment="1">
      <alignment horizontal="center"/>
    </xf>
    <xf numFmtId="0" fontId="3" fillId="0" borderId="0" xfId="0" applyFont="1" applyBorder="1" applyAlignment="1">
      <alignment horizontal="center"/>
    </xf>
    <xf numFmtId="0" fontId="2" fillId="0" borderId="0" xfId="0" applyFont="1" applyBorder="1" applyAlignment="1"/>
    <xf numFmtId="0" fontId="2" fillId="0" borderId="0" xfId="0" applyFont="1" applyFill="1" applyBorder="1" applyAlignment="1">
      <alignment horizontal="center"/>
    </xf>
    <xf numFmtId="0" fontId="3" fillId="2" borderId="1" xfId="0" applyFont="1" applyFill="1" applyBorder="1" applyAlignment="1">
      <alignment horizontal="center"/>
    </xf>
    <xf numFmtId="0" fontId="3" fillId="5" borderId="1" xfId="0" applyFont="1" applyFill="1" applyBorder="1" applyAlignment="1">
      <alignment horizontal="center"/>
    </xf>
    <xf numFmtId="0" fontId="3" fillId="0" borderId="1" xfId="0" applyFont="1" applyFill="1" applyBorder="1" applyAlignment="1">
      <alignment horizontal="center"/>
    </xf>
    <xf numFmtId="0" fontId="3" fillId="0" borderId="1" xfId="0" applyFont="1" applyBorder="1" applyAlignment="1">
      <alignment horizontal="center"/>
    </xf>
    <xf numFmtId="0" fontId="3" fillId="3" borderId="1" xfId="0" applyFont="1" applyFill="1" applyBorder="1" applyAlignment="1">
      <alignment horizontal="center"/>
    </xf>
    <xf numFmtId="0" fontId="3" fillId="4" borderId="1" xfId="0" applyFont="1" applyFill="1" applyBorder="1" applyAlignment="1">
      <alignment horizontal="left"/>
    </xf>
    <xf numFmtId="0" fontId="3" fillId="0" borderId="5" xfId="0" applyFont="1" applyBorder="1"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left"/>
    </xf>
    <xf numFmtId="164" fontId="2" fillId="0" borderId="9" xfId="1" applyNumberFormat="1" applyFont="1" applyBorder="1" applyAlignment="1">
      <alignment horizontal="center"/>
    </xf>
    <xf numFmtId="0" fontId="2" fillId="0" borderId="8" xfId="0" applyFont="1" applyBorder="1" applyAlignment="1">
      <alignment horizontal="center"/>
    </xf>
    <xf numFmtId="0" fontId="3" fillId="0" borderId="10" xfId="0" applyFont="1" applyBorder="1" applyAlignment="1">
      <alignment horizontal="left"/>
    </xf>
    <xf numFmtId="0" fontId="2" fillId="0" borderId="11" xfId="0" applyFont="1" applyBorder="1" applyAlignment="1">
      <alignment horizontal="center"/>
    </xf>
    <xf numFmtId="0" fontId="2" fillId="0" borderId="0" xfId="0" applyFont="1" applyBorder="1" applyAlignment="1">
      <alignment horizontal="right"/>
    </xf>
    <xf numFmtId="0" fontId="2" fillId="0" borderId="8" xfId="0" applyFont="1" applyBorder="1" applyAlignment="1"/>
    <xf numFmtId="0" fontId="2" fillId="0" borderId="10" xfId="0" applyFont="1" applyBorder="1" applyAlignment="1"/>
    <xf numFmtId="164" fontId="2" fillId="0" borderId="12" xfId="1" applyNumberFormat="1" applyFont="1" applyBorder="1" applyAlignment="1">
      <alignment horizontal="center"/>
    </xf>
    <xf numFmtId="0" fontId="4" fillId="0" borderId="0" xfId="0" applyFont="1" applyBorder="1" applyAlignment="1">
      <alignment horizontal="left"/>
    </xf>
    <xf numFmtId="0" fontId="5" fillId="0" borderId="0" xfId="0" applyFont="1" applyBorder="1" applyAlignment="1">
      <alignment horizontal="center"/>
    </xf>
    <xf numFmtId="0" fontId="3" fillId="5" borderId="1" xfId="0" applyFont="1" applyFill="1" applyBorder="1" applyAlignment="1">
      <alignment horizontal="center"/>
    </xf>
    <xf numFmtId="0" fontId="3" fillId="0" borderId="0" xfId="0" applyFont="1" applyFill="1" applyBorder="1" applyAlignment="1">
      <alignment horizontal="center"/>
    </xf>
    <xf numFmtId="0" fontId="6" fillId="0" borderId="0" xfId="0" applyFont="1" applyBorder="1" applyAlignment="1">
      <alignment horizontal="left"/>
    </xf>
    <xf numFmtId="164" fontId="2" fillId="0" borderId="0" xfId="1" applyNumberFormat="1" applyFont="1" applyBorder="1" applyAlignment="1">
      <alignment horizontal="center"/>
    </xf>
    <xf numFmtId="0" fontId="2" fillId="0" borderId="9" xfId="0" applyFont="1" applyBorder="1" applyAlignment="1">
      <alignment horizontal="center"/>
    </xf>
    <xf numFmtId="164" fontId="3" fillId="0" borderId="11" xfId="1" applyNumberFormat="1" applyFont="1" applyBorder="1" applyAlignment="1">
      <alignment horizontal="center"/>
    </xf>
    <xf numFmtId="164" fontId="3" fillId="0" borderId="12" xfId="0" applyNumberFormat="1" applyFont="1" applyBorder="1" applyAlignment="1">
      <alignment horizontal="center"/>
    </xf>
    <xf numFmtId="164" fontId="2" fillId="0" borderId="11" xfId="1" applyNumberFormat="1" applyFont="1" applyBorder="1" applyAlignment="1">
      <alignment horizontal="center"/>
    </xf>
    <xf numFmtId="0" fontId="3" fillId="0" borderId="1" xfId="0" applyFont="1" applyFill="1" applyBorder="1" applyAlignment="1">
      <alignment wrapText="1"/>
    </xf>
    <xf numFmtId="0" fontId="7" fillId="0" borderId="0" xfId="0" applyFont="1" applyBorder="1" applyAlignment="1">
      <alignment horizontal="center"/>
    </xf>
    <xf numFmtId="0" fontId="7" fillId="0" borderId="5" xfId="0" applyFont="1" applyBorder="1" applyAlignment="1">
      <alignment horizontal="left"/>
    </xf>
    <xf numFmtId="0" fontId="7" fillId="0" borderId="6" xfId="0" applyFont="1" applyBorder="1" applyAlignment="1">
      <alignment horizontal="center"/>
    </xf>
    <xf numFmtId="0" fontId="7" fillId="0" borderId="7" xfId="0" applyFont="1" applyBorder="1" applyAlignment="1">
      <alignment horizontal="center"/>
    </xf>
    <xf numFmtId="0" fontId="7" fillId="0" borderId="10" xfId="0" applyFont="1" applyBorder="1" applyAlignment="1">
      <alignment horizontal="left"/>
    </xf>
    <xf numFmtId="0" fontId="7" fillId="0" borderId="11" xfId="0" applyFont="1" applyBorder="1" applyAlignment="1">
      <alignment horizontal="center"/>
    </xf>
    <xf numFmtId="0" fontId="8" fillId="0" borderId="11" xfId="0" applyFont="1" applyBorder="1" applyAlignment="1">
      <alignment horizontal="center"/>
    </xf>
    <xf numFmtId="0" fontId="7" fillId="0" borderId="12" xfId="0" applyFont="1" applyBorder="1" applyAlignment="1">
      <alignment horizontal="center"/>
    </xf>
    <xf numFmtId="0" fontId="2" fillId="4" borderId="1" xfId="0" applyFont="1" applyFill="1" applyBorder="1" applyAlignment="1">
      <alignment horizontal="center"/>
    </xf>
    <xf numFmtId="0" fontId="2" fillId="4" borderId="2" xfId="0" applyFont="1" applyFill="1" applyBorder="1" applyAlignment="1">
      <alignment horizontal="center"/>
    </xf>
    <xf numFmtId="0" fontId="2" fillId="4" borderId="3" xfId="0" applyFont="1" applyFill="1" applyBorder="1" applyAlignment="1">
      <alignment horizontal="center"/>
    </xf>
    <xf numFmtId="0" fontId="2" fillId="4" borderId="4" xfId="0" applyFont="1" applyFill="1" applyBorder="1" applyAlignment="1">
      <alignment horizontal="center"/>
    </xf>
    <xf numFmtId="0" fontId="2" fillId="3" borderId="1" xfId="0" applyFont="1" applyFill="1" applyBorder="1" applyAlignment="1">
      <alignment horizontal="center"/>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6CC55-4485-4FFD-86A0-0E1471B8708D}">
  <dimension ref="A2:BC49"/>
  <sheetViews>
    <sheetView tabSelected="1" zoomScale="115" zoomScaleNormal="115" workbookViewId="0">
      <selection activeCell="K48" sqref="K48"/>
    </sheetView>
  </sheetViews>
  <sheetFormatPr defaultColWidth="8.28515625" defaultRowHeight="12" x14ac:dyDescent="0.2"/>
  <cols>
    <col min="1" max="1" width="12.42578125" style="3" customWidth="1"/>
    <col min="2" max="4" width="8.28515625" style="3"/>
    <col min="5" max="5" width="8.42578125" style="3" bestFit="1" customWidth="1"/>
    <col min="6" max="6" width="10" style="3" customWidth="1"/>
    <col min="7" max="7" width="8.85546875" style="3" customWidth="1"/>
    <col min="8" max="8" width="9.5703125" style="3" customWidth="1"/>
    <col min="9" max="9" width="8.42578125" style="3" bestFit="1" customWidth="1"/>
    <col min="10" max="12" width="8.28515625" style="3"/>
    <col min="13" max="14" width="8.42578125" style="3" bestFit="1" customWidth="1"/>
    <col min="15" max="16" width="8.28515625" style="3"/>
    <col min="17" max="19" width="8.42578125" style="3" bestFit="1" customWidth="1"/>
    <col min="20" max="20" width="9.7109375" style="3" customWidth="1"/>
    <col min="21" max="21" width="8.28515625" style="3"/>
    <col min="22" max="22" width="8.42578125" style="3" bestFit="1" customWidth="1"/>
    <col min="23" max="23" width="8.140625" style="3" customWidth="1"/>
    <col min="24" max="24" width="8.28515625" style="3"/>
    <col min="25" max="33" width="8.42578125" style="3" bestFit="1" customWidth="1"/>
    <col min="34" max="35" width="8.28515625" style="3"/>
    <col min="36" max="36" width="8.42578125" style="3" bestFit="1" customWidth="1"/>
    <col min="37" max="39" width="8.28515625" style="3"/>
    <col min="40" max="43" width="8.42578125" style="3" bestFit="1" customWidth="1"/>
    <col min="44" max="16384" width="8.28515625" style="3"/>
  </cols>
  <sheetData>
    <row r="2" spans="1:43" x14ac:dyDescent="0.2">
      <c r="B2" s="2" t="s">
        <v>15</v>
      </c>
      <c r="M2" s="2" t="s">
        <v>18</v>
      </c>
    </row>
    <row r="3" spans="1:43" x14ac:dyDescent="0.2">
      <c r="B3" s="1" t="s">
        <v>54</v>
      </c>
      <c r="M3" s="7" t="s">
        <v>30</v>
      </c>
      <c r="O3" s="1" t="s">
        <v>19</v>
      </c>
    </row>
    <row r="4" spans="1:43" ht="12" customHeight="1" x14ac:dyDescent="0.2">
      <c r="M4" s="7" t="s">
        <v>20</v>
      </c>
      <c r="O4" s="1" t="s">
        <v>25</v>
      </c>
    </row>
    <row r="5" spans="1:43" x14ac:dyDescent="0.2">
      <c r="B5" s="13" t="s">
        <v>14</v>
      </c>
      <c r="C5" s="14"/>
      <c r="D5" s="14"/>
      <c r="E5" s="14"/>
      <c r="F5" s="14"/>
      <c r="G5" s="14"/>
      <c r="H5" s="15"/>
      <c r="M5" s="8" t="s">
        <v>21</v>
      </c>
      <c r="O5" s="1" t="s">
        <v>22</v>
      </c>
    </row>
    <row r="6" spans="1:43" x14ac:dyDescent="0.2">
      <c r="B6" s="22" t="s">
        <v>39</v>
      </c>
      <c r="G6" s="30"/>
      <c r="H6" s="17">
        <v>8000</v>
      </c>
      <c r="M6" s="9"/>
      <c r="O6" s="1" t="s">
        <v>23</v>
      </c>
    </row>
    <row r="7" spans="1:43" ht="12" customHeight="1" x14ac:dyDescent="0.2">
      <c r="B7" s="23" t="s">
        <v>53</v>
      </c>
      <c r="C7" s="20"/>
      <c r="D7" s="20"/>
      <c r="E7" s="20"/>
      <c r="F7" s="20"/>
      <c r="G7" s="34"/>
      <c r="H7" s="24">
        <v>12000</v>
      </c>
      <c r="M7" s="11"/>
      <c r="O7" s="1" t="s">
        <v>24</v>
      </c>
    </row>
    <row r="8" spans="1:43" x14ac:dyDescent="0.2">
      <c r="E8" s="5"/>
      <c r="M8" s="12"/>
      <c r="O8" s="1" t="s">
        <v>26</v>
      </c>
    </row>
    <row r="9" spans="1:43" x14ac:dyDescent="0.2">
      <c r="E9" s="5"/>
    </row>
    <row r="10" spans="1:43" x14ac:dyDescent="0.2">
      <c r="E10" s="5"/>
    </row>
    <row r="12" spans="1:43" s="1" customFormat="1" x14ac:dyDescent="0.2">
      <c r="B12" s="2" t="s">
        <v>6</v>
      </c>
      <c r="E12" s="2" t="s">
        <v>7</v>
      </c>
      <c r="L12" s="2" t="s">
        <v>8</v>
      </c>
      <c r="S12" s="2" t="s">
        <v>10</v>
      </c>
      <c r="Z12" s="2" t="s">
        <v>9</v>
      </c>
      <c r="AG12" s="2" t="s">
        <v>12</v>
      </c>
      <c r="AN12" s="2" t="s">
        <v>13</v>
      </c>
    </row>
    <row r="13" spans="1:43" x14ac:dyDescent="0.2">
      <c r="B13" s="3" t="s">
        <v>4</v>
      </c>
      <c r="C13" s="3" t="s">
        <v>5</v>
      </c>
      <c r="D13" s="3" t="s">
        <v>11</v>
      </c>
      <c r="E13" s="3" t="s">
        <v>0</v>
      </c>
      <c r="F13" s="3" t="s">
        <v>1</v>
      </c>
      <c r="G13" s="3" t="s">
        <v>2</v>
      </c>
      <c r="H13" s="3" t="s">
        <v>3</v>
      </c>
      <c r="I13" s="3" t="s">
        <v>4</v>
      </c>
      <c r="J13" s="3" t="s">
        <v>5</v>
      </c>
      <c r="K13" s="3" t="s">
        <v>11</v>
      </c>
      <c r="L13" s="3" t="s">
        <v>0</v>
      </c>
      <c r="M13" s="3" t="s">
        <v>1</v>
      </c>
      <c r="N13" s="3" t="s">
        <v>2</v>
      </c>
      <c r="O13" s="3" t="s">
        <v>3</v>
      </c>
      <c r="P13" s="3" t="s">
        <v>4</v>
      </c>
      <c r="Q13" s="3" t="s">
        <v>5</v>
      </c>
      <c r="R13" s="3" t="s">
        <v>11</v>
      </c>
      <c r="S13" s="3" t="s">
        <v>0</v>
      </c>
      <c r="T13" s="3" t="s">
        <v>1</v>
      </c>
      <c r="U13" s="3" t="s">
        <v>2</v>
      </c>
      <c r="V13" s="3" t="s">
        <v>3</v>
      </c>
      <c r="W13" s="3" t="s">
        <v>4</v>
      </c>
      <c r="X13" s="3" t="s">
        <v>5</v>
      </c>
      <c r="Y13" s="3" t="s">
        <v>11</v>
      </c>
      <c r="Z13" s="3" t="s">
        <v>0</v>
      </c>
      <c r="AA13" s="3" t="s">
        <v>1</v>
      </c>
      <c r="AB13" s="3" t="s">
        <v>2</v>
      </c>
      <c r="AC13" s="3" t="s">
        <v>3</v>
      </c>
      <c r="AD13" s="3" t="s">
        <v>4</v>
      </c>
      <c r="AE13" s="3" t="s">
        <v>5</v>
      </c>
      <c r="AF13" s="3" t="s">
        <v>11</v>
      </c>
      <c r="AG13" s="3" t="s">
        <v>0</v>
      </c>
      <c r="AH13" s="3" t="s">
        <v>1</v>
      </c>
      <c r="AI13" s="3" t="s">
        <v>2</v>
      </c>
      <c r="AJ13" s="3" t="s">
        <v>3</v>
      </c>
      <c r="AK13" s="3" t="s">
        <v>4</v>
      </c>
      <c r="AL13" s="3" t="s">
        <v>5</v>
      </c>
      <c r="AM13" s="3" t="s">
        <v>11</v>
      </c>
      <c r="AN13" s="3" t="s">
        <v>0</v>
      </c>
      <c r="AO13" s="3" t="s">
        <v>1</v>
      </c>
      <c r="AP13" s="3" t="s">
        <v>2</v>
      </c>
      <c r="AQ13" s="3" t="s">
        <v>3</v>
      </c>
    </row>
    <row r="15" spans="1:43" s="4" customFormat="1" x14ac:dyDescent="0.2">
      <c r="A15" s="4" t="s">
        <v>16</v>
      </c>
      <c r="E15" s="4">
        <v>1</v>
      </c>
      <c r="F15" s="4">
        <v>2</v>
      </c>
      <c r="G15" s="4">
        <v>3</v>
      </c>
      <c r="I15" s="4">
        <v>4</v>
      </c>
      <c r="M15" s="4">
        <v>5</v>
      </c>
      <c r="N15" s="4">
        <v>6</v>
      </c>
      <c r="Q15" s="4">
        <v>7</v>
      </c>
      <c r="R15" s="4">
        <v>8</v>
      </c>
      <c r="S15" s="4">
        <v>9</v>
      </c>
      <c r="T15" s="28">
        <v>10</v>
      </c>
      <c r="U15" s="28">
        <v>11</v>
      </c>
      <c r="V15" s="28">
        <v>12</v>
      </c>
      <c r="W15" s="28"/>
      <c r="X15" s="4">
        <v>13</v>
      </c>
      <c r="Y15" s="4">
        <v>14</v>
      </c>
      <c r="Z15" s="4">
        <v>15</v>
      </c>
      <c r="AA15" s="4">
        <v>16</v>
      </c>
      <c r="AB15" s="4">
        <v>17</v>
      </c>
      <c r="AC15" s="4">
        <v>18</v>
      </c>
      <c r="AD15" s="4">
        <v>19</v>
      </c>
      <c r="AE15" s="4">
        <v>20</v>
      </c>
      <c r="AJ15" s="4">
        <v>21</v>
      </c>
      <c r="AN15" s="4">
        <v>22</v>
      </c>
      <c r="AO15" s="4">
        <v>23</v>
      </c>
      <c r="AP15" s="4">
        <v>24</v>
      </c>
      <c r="AQ15" s="4">
        <v>25</v>
      </c>
    </row>
    <row r="16" spans="1:43" x14ac:dyDescent="0.2">
      <c r="A16" s="4" t="s">
        <v>17</v>
      </c>
      <c r="B16" s="35"/>
      <c r="C16" s="35"/>
      <c r="D16" s="35"/>
      <c r="E16" s="7" t="s">
        <v>30</v>
      </c>
      <c r="F16" s="7" t="s">
        <v>30</v>
      </c>
      <c r="G16" s="7" t="s">
        <v>20</v>
      </c>
      <c r="H16" s="10"/>
      <c r="I16" s="7" t="s">
        <v>20</v>
      </c>
      <c r="J16" s="9"/>
      <c r="K16" s="9"/>
      <c r="L16" s="10"/>
      <c r="M16" s="7" t="s">
        <v>30</v>
      </c>
      <c r="N16" s="7" t="s">
        <v>30</v>
      </c>
      <c r="O16" s="10"/>
      <c r="P16" s="10"/>
      <c r="Q16" s="7" t="s">
        <v>20</v>
      </c>
      <c r="R16" s="7" t="s">
        <v>30</v>
      </c>
      <c r="S16" s="7" t="s">
        <v>30</v>
      </c>
      <c r="T16" s="27" t="s">
        <v>21</v>
      </c>
      <c r="U16" s="27" t="s">
        <v>21</v>
      </c>
      <c r="V16" s="27" t="s">
        <v>21</v>
      </c>
      <c r="W16" s="9"/>
      <c r="X16" s="27" t="s">
        <v>21</v>
      </c>
      <c r="Y16" s="7" t="s">
        <v>30</v>
      </c>
      <c r="Z16" s="7" t="s">
        <v>30</v>
      </c>
      <c r="AA16" s="7" t="s">
        <v>30</v>
      </c>
      <c r="AB16" s="8" t="s">
        <v>21</v>
      </c>
      <c r="AC16" s="8" t="s">
        <v>21</v>
      </c>
      <c r="AD16" s="7" t="s">
        <v>30</v>
      </c>
      <c r="AE16" s="7" t="s">
        <v>20</v>
      </c>
      <c r="AF16" s="9"/>
      <c r="AG16" s="9"/>
      <c r="AH16" s="10"/>
      <c r="AI16" s="10"/>
      <c r="AJ16" s="7" t="s">
        <v>30</v>
      </c>
      <c r="AK16" s="10"/>
      <c r="AL16" s="10"/>
      <c r="AM16" s="10"/>
      <c r="AN16" s="7" t="s">
        <v>20</v>
      </c>
      <c r="AO16" s="8" t="s">
        <v>21</v>
      </c>
      <c r="AP16" s="8" t="s">
        <v>21</v>
      </c>
      <c r="AQ16" s="8" t="s">
        <v>21</v>
      </c>
    </row>
    <row r="17" spans="1:55" ht="13.5" customHeight="1" x14ac:dyDescent="0.2">
      <c r="B17" s="44"/>
      <c r="C17" s="44"/>
      <c r="D17" s="44"/>
      <c r="E17" s="48" t="s">
        <v>35</v>
      </c>
      <c r="F17" s="48"/>
      <c r="G17" s="48"/>
      <c r="H17" s="48"/>
      <c r="I17" s="48"/>
      <c r="J17" s="48"/>
      <c r="K17" s="48"/>
      <c r="L17" s="48"/>
      <c r="M17" s="48"/>
      <c r="N17" s="48"/>
      <c r="O17" s="48"/>
      <c r="P17" s="48"/>
      <c r="Q17" s="48"/>
      <c r="R17" s="48"/>
      <c r="S17" s="48"/>
      <c r="T17" s="45"/>
      <c r="U17" s="46"/>
      <c r="V17" s="46"/>
      <c r="W17" s="46"/>
      <c r="X17" s="47"/>
      <c r="Y17" s="48" t="s">
        <v>36</v>
      </c>
      <c r="Z17" s="48"/>
      <c r="AA17" s="48"/>
      <c r="AB17" s="45"/>
      <c r="AC17" s="47"/>
      <c r="AD17" s="48" t="s">
        <v>34</v>
      </c>
      <c r="AE17" s="48"/>
      <c r="AF17" s="48"/>
      <c r="AG17" s="48"/>
      <c r="AH17" s="48"/>
      <c r="AI17" s="48"/>
      <c r="AJ17" s="48"/>
      <c r="AK17" s="44"/>
      <c r="AL17" s="44"/>
      <c r="AM17" s="44"/>
      <c r="AN17" s="44"/>
      <c r="AO17" s="44"/>
      <c r="AP17" s="44"/>
      <c r="AQ17" s="44"/>
      <c r="AR17" s="6"/>
      <c r="AS17" s="6"/>
      <c r="AT17" s="6"/>
      <c r="AU17" s="6"/>
      <c r="AV17" s="6"/>
      <c r="AW17" s="6"/>
      <c r="AX17" s="6"/>
      <c r="AY17" s="6"/>
      <c r="AZ17" s="6"/>
      <c r="BA17" s="6"/>
      <c r="BB17" s="6"/>
      <c r="BC17" s="6"/>
    </row>
    <row r="18" spans="1:55" s="36" customFormat="1" x14ac:dyDescent="0.2">
      <c r="B18" s="37" t="s">
        <v>51</v>
      </c>
      <c r="C18" s="38"/>
      <c r="D18" s="38"/>
      <c r="E18" s="38">
        <v>1</v>
      </c>
      <c r="F18" s="38">
        <v>2</v>
      </c>
      <c r="G18" s="38">
        <v>3</v>
      </c>
      <c r="H18" s="38"/>
      <c r="I18" s="38">
        <v>4</v>
      </c>
      <c r="J18" s="38"/>
      <c r="K18" s="38"/>
      <c r="L18" s="38"/>
      <c r="M18" s="38">
        <v>5</v>
      </c>
      <c r="N18" s="38">
        <v>6</v>
      </c>
      <c r="O18" s="38"/>
      <c r="P18" s="38"/>
      <c r="Q18" s="38">
        <v>7</v>
      </c>
      <c r="R18" s="38">
        <v>8</v>
      </c>
      <c r="S18" s="38">
        <v>9</v>
      </c>
      <c r="T18" s="38"/>
      <c r="U18" s="38"/>
      <c r="V18" s="38"/>
      <c r="W18" s="38"/>
      <c r="X18" s="38"/>
      <c r="Y18" s="38">
        <v>10</v>
      </c>
      <c r="Z18" s="38">
        <v>11</v>
      </c>
      <c r="AA18" s="38">
        <v>12</v>
      </c>
      <c r="AB18" s="38"/>
      <c r="AC18" s="38"/>
      <c r="AD18" s="38">
        <v>13</v>
      </c>
      <c r="AE18" s="38">
        <v>14</v>
      </c>
      <c r="AF18" s="38"/>
      <c r="AG18" s="38"/>
      <c r="AH18" s="38"/>
      <c r="AI18" s="38"/>
      <c r="AJ18" s="38">
        <v>15</v>
      </c>
      <c r="AK18" s="38"/>
      <c r="AL18" s="38"/>
      <c r="AM18" s="38"/>
      <c r="AN18" s="38">
        <v>16</v>
      </c>
      <c r="AO18" s="38"/>
      <c r="AP18" s="38"/>
      <c r="AQ18" s="39"/>
    </row>
    <row r="19" spans="1:55" s="36" customFormat="1" x14ac:dyDescent="0.2">
      <c r="B19" s="40" t="s">
        <v>52</v>
      </c>
      <c r="C19" s="41"/>
      <c r="D19" s="41"/>
      <c r="E19" s="41">
        <v>1</v>
      </c>
      <c r="F19" s="41">
        <v>2</v>
      </c>
      <c r="G19" s="41"/>
      <c r="H19" s="41"/>
      <c r="I19" s="41"/>
      <c r="J19" s="41"/>
      <c r="K19" s="41"/>
      <c r="L19" s="41"/>
      <c r="M19" s="41">
        <v>3</v>
      </c>
      <c r="N19" s="41">
        <v>4</v>
      </c>
      <c r="O19" s="41"/>
      <c r="P19" s="41"/>
      <c r="Q19" s="41"/>
      <c r="R19" s="41">
        <v>5</v>
      </c>
      <c r="S19" s="41">
        <v>6</v>
      </c>
      <c r="T19" s="41"/>
      <c r="U19" s="41"/>
      <c r="V19" s="41"/>
      <c r="W19" s="41"/>
      <c r="X19" s="41"/>
      <c r="Y19" s="42">
        <v>7</v>
      </c>
      <c r="Z19" s="41">
        <v>8</v>
      </c>
      <c r="AA19" s="41">
        <v>9</v>
      </c>
      <c r="AB19" s="41"/>
      <c r="AC19" s="41"/>
      <c r="AD19" s="41">
        <v>10</v>
      </c>
      <c r="AE19" s="41"/>
      <c r="AF19" s="41"/>
      <c r="AG19" s="41"/>
      <c r="AH19" s="41"/>
      <c r="AI19" s="41"/>
      <c r="AJ19" s="41">
        <v>11</v>
      </c>
      <c r="AK19" s="41"/>
      <c r="AL19" s="41"/>
      <c r="AM19" s="41"/>
      <c r="AN19" s="41"/>
      <c r="AO19" s="41"/>
      <c r="AP19" s="41"/>
      <c r="AQ19" s="43"/>
    </row>
    <row r="20" spans="1:55" x14ac:dyDescent="0.2">
      <c r="Y20" s="26"/>
    </row>
    <row r="21" spans="1:55" x14ac:dyDescent="0.2">
      <c r="Y21" s="26"/>
    </row>
    <row r="22" spans="1:55" x14ac:dyDescent="0.2">
      <c r="B22" s="2" t="s">
        <v>27</v>
      </c>
    </row>
    <row r="23" spans="1:55" x14ac:dyDescent="0.2">
      <c r="A23" s="21">
        <v>1</v>
      </c>
      <c r="B23" s="1" t="s">
        <v>44</v>
      </c>
    </row>
    <row r="24" spans="1:55" x14ac:dyDescent="0.2">
      <c r="A24" s="21"/>
      <c r="B24" s="1"/>
      <c r="C24" s="1" t="s">
        <v>42</v>
      </c>
    </row>
    <row r="25" spans="1:55" x14ac:dyDescent="0.2">
      <c r="A25" s="21"/>
      <c r="B25" s="1"/>
      <c r="C25" s="1" t="s">
        <v>43</v>
      </c>
    </row>
    <row r="26" spans="1:55" x14ac:dyDescent="0.2">
      <c r="A26" s="21">
        <v>2</v>
      </c>
      <c r="B26" s="1" t="s">
        <v>50</v>
      </c>
    </row>
    <row r="27" spans="1:55" x14ac:dyDescent="0.2">
      <c r="A27" s="21"/>
      <c r="B27" s="1"/>
      <c r="C27" s="1" t="s">
        <v>47</v>
      </c>
    </row>
    <row r="28" spans="1:55" x14ac:dyDescent="0.2">
      <c r="A28" s="21"/>
      <c r="B28" s="1"/>
      <c r="C28" s="1" t="s">
        <v>45</v>
      </c>
    </row>
    <row r="29" spans="1:55" x14ac:dyDescent="0.2">
      <c r="A29" s="21">
        <v>3</v>
      </c>
      <c r="B29" s="1" t="s">
        <v>32</v>
      </c>
    </row>
    <row r="30" spans="1:55" x14ac:dyDescent="0.2">
      <c r="B30" s="1"/>
    </row>
    <row r="32" spans="1:55" x14ac:dyDescent="0.2">
      <c r="B32" s="2" t="s">
        <v>55</v>
      </c>
      <c r="H32" s="2" t="s">
        <v>27</v>
      </c>
      <c r="P32" s="4"/>
    </row>
    <row r="33" spans="2:27" x14ac:dyDescent="0.2">
      <c r="B33" s="1" t="s">
        <v>37</v>
      </c>
      <c r="H33" s="1" t="s">
        <v>28</v>
      </c>
    </row>
    <row r="34" spans="2:27" x14ac:dyDescent="0.2">
      <c r="B34" s="1" t="s">
        <v>38</v>
      </c>
      <c r="H34" s="29" t="s">
        <v>49</v>
      </c>
      <c r="AA34" s="25"/>
    </row>
    <row r="35" spans="2:27" x14ac:dyDescent="0.2">
      <c r="B35" s="1"/>
      <c r="H35" s="29" t="s">
        <v>48</v>
      </c>
    </row>
    <row r="36" spans="2:27" x14ac:dyDescent="0.2">
      <c r="B36" s="1"/>
      <c r="H36" s="1" t="s">
        <v>46</v>
      </c>
    </row>
    <row r="37" spans="2:27" x14ac:dyDescent="0.2">
      <c r="B37" s="1"/>
      <c r="F37" s="1"/>
    </row>
    <row r="38" spans="2:27" x14ac:dyDescent="0.2">
      <c r="B38" s="1" t="s">
        <v>39</v>
      </c>
      <c r="H38" s="1" t="s">
        <v>33</v>
      </c>
    </row>
    <row r="39" spans="2:27" x14ac:dyDescent="0.2">
      <c r="B39" s="1"/>
      <c r="H39" s="1" t="s">
        <v>31</v>
      </c>
    </row>
    <row r="40" spans="2:27" x14ac:dyDescent="0.2">
      <c r="H40" s="1" t="s">
        <v>40</v>
      </c>
    </row>
    <row r="41" spans="2:27" x14ac:dyDescent="0.2">
      <c r="H41" s="1" t="s">
        <v>41</v>
      </c>
    </row>
    <row r="42" spans="2:27" x14ac:dyDescent="0.2">
      <c r="H42" s="1"/>
    </row>
    <row r="44" spans="2:27" x14ac:dyDescent="0.2">
      <c r="B44" s="13" t="s">
        <v>29</v>
      </c>
      <c r="C44" s="14"/>
      <c r="D44" s="14"/>
      <c r="E44" s="14"/>
      <c r="F44" s="14"/>
      <c r="G44" s="14"/>
      <c r="H44" s="15"/>
    </row>
    <row r="45" spans="2:27" x14ac:dyDescent="0.2">
      <c r="B45" s="16" t="s">
        <v>37</v>
      </c>
      <c r="H45" s="17">
        <f>1*H7</f>
        <v>12000</v>
      </c>
    </row>
    <row r="46" spans="2:27" x14ac:dyDescent="0.2">
      <c r="B46" s="16" t="s">
        <v>38</v>
      </c>
      <c r="H46" s="17">
        <f>1*H7</f>
        <v>12000</v>
      </c>
    </row>
    <row r="47" spans="2:27" x14ac:dyDescent="0.2">
      <c r="B47" s="16" t="s">
        <v>39</v>
      </c>
      <c r="H47" s="17">
        <f>(((25/7)*5)-15)*H6</f>
        <v>22857.142857142862</v>
      </c>
    </row>
    <row r="48" spans="2:27" x14ac:dyDescent="0.2">
      <c r="B48" s="18"/>
      <c r="F48" s="30"/>
      <c r="H48" s="31"/>
    </row>
    <row r="49" spans="2:8" x14ac:dyDescent="0.2">
      <c r="B49" s="19" t="s">
        <v>56</v>
      </c>
      <c r="C49" s="20"/>
      <c r="D49" s="20"/>
      <c r="E49" s="20"/>
      <c r="F49" s="32"/>
      <c r="G49" s="20"/>
      <c r="H49" s="33">
        <f>SUM(H45:H48)</f>
        <v>46857.142857142862</v>
      </c>
    </row>
  </sheetData>
  <mergeCells count="7">
    <mergeCell ref="AK17:AQ17"/>
    <mergeCell ref="T17:X17"/>
    <mergeCell ref="AB17:AC17"/>
    <mergeCell ref="B17:D17"/>
    <mergeCell ref="E17:S17"/>
    <mergeCell ref="Y17:AA17"/>
    <mergeCell ref="AD17:AJ1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Case1</vt:lpstr>
    </vt:vector>
  </TitlesOfParts>
  <Company>ProRail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Doesburg, PM (Matthijs)</dc:creator>
  <cp:lastModifiedBy>Doesburg, P.M. (Matthijs)</cp:lastModifiedBy>
  <dcterms:created xsi:type="dcterms:W3CDTF">2023-03-29T13:43:47Z</dcterms:created>
  <dcterms:modified xsi:type="dcterms:W3CDTF">2023-04-18T14:37:13Z</dcterms:modified>
</cp:coreProperties>
</file>